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F1735B62-E1A8-4785-B609-23CCCBA8F1A5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24" i="1" l="1"/>
  <c r="H16" i="1"/>
  <c r="H11" i="1"/>
</calcChain>
</file>

<file path=xl/sharedStrings.xml><?xml version="1.0" encoding="utf-8"?>
<sst xmlns="http://schemas.openxmlformats.org/spreadsheetml/2006/main" count="102" uniqueCount="62">
  <si>
    <t>1399/07/22</t>
  </si>
  <si>
    <t>21:58:03</t>
  </si>
  <si>
    <t>BCG18388</t>
  </si>
  <si>
    <t>0349037911003</t>
  </si>
  <si>
    <t>انتقالي</t>
  </si>
  <si>
    <t>1399/07/15</t>
  </si>
  <si>
    <t>13:49:36</t>
  </si>
  <si>
    <t>BCG19321</t>
  </si>
  <si>
    <t>1399/07/10</t>
  </si>
  <si>
    <t>22:29:33</t>
  </si>
  <si>
    <t>BCG10528</t>
  </si>
  <si>
    <t>1399/06/22</t>
  </si>
  <si>
    <t>18:19:32</t>
  </si>
  <si>
    <t>BCG19553</t>
  </si>
  <si>
    <t>1399/05/23</t>
  </si>
  <si>
    <t>10:24:06</t>
  </si>
  <si>
    <t>BCG19278</t>
  </si>
  <si>
    <t>1399/05/12</t>
  </si>
  <si>
    <t>14:01:43</t>
  </si>
  <si>
    <t>BCG15696</t>
  </si>
  <si>
    <t>1399/04/25</t>
  </si>
  <si>
    <t>09:22:08</t>
  </si>
  <si>
    <t>BCG13572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</si>
  <si>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</si>
  <si>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</si>
  <si>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</si>
  <si>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</si>
  <si>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</si>
  <si>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</si>
  <si>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</si>
  <si>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</si>
  <si>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BCG16906</t>
  </si>
  <si>
    <t>واریزی فاطمه مسعودی</t>
  </si>
  <si>
    <t>1399/8/27</t>
  </si>
  <si>
    <t>1399/9/23</t>
  </si>
  <si>
    <t>9909231228082565</t>
  </si>
  <si>
    <t>حامد عباسی</t>
  </si>
  <si>
    <t>جمع مبالغ واریزی  محمدرضا مسعودی هروان به حسابهای جناب آقای محمد  عبدالله خواجه ای:</t>
  </si>
  <si>
    <t>جمع مبالغ واریزی شاکی جناب آقای محمد  عبدالله خواجه ای به حسابهای  محمدرضا مسعودی هروان  :</t>
  </si>
  <si>
    <t xml:space="preserve"> واریزی آیسان رفیق به حسابهای آقای محمد  عبدالله خواجه ای به تایید کارشناسی :</t>
  </si>
  <si>
    <t>1399/10/25</t>
  </si>
  <si>
    <t>بانک ملی</t>
  </si>
  <si>
    <t>واریز کننده</t>
  </si>
  <si>
    <t>آیسان رفیق</t>
  </si>
  <si>
    <t>محمد خواجه ای</t>
  </si>
  <si>
    <t>BCG16650</t>
  </si>
  <si>
    <t>1399/10/26</t>
  </si>
  <si>
    <t>5058011231152360.ک</t>
  </si>
  <si>
    <t xml:space="preserve"> مبالغ واریزی  آیسان رفیق به حسابهای جناب آقای محمد  عبدالله خواجه ای:</t>
  </si>
  <si>
    <t>مجموع دریافتی محمد خواجه ای</t>
  </si>
  <si>
    <t xml:space="preserve">خواجه اي*محمد*عبداله </t>
  </si>
  <si>
    <t>واريز ح.پ 9903220692003085 از ايران زمين</t>
  </si>
  <si>
    <t>1399/03/22</t>
  </si>
  <si>
    <t>واريز ح.پ 9906270692002266 از ايران زمين</t>
  </si>
  <si>
    <t>1399/06/27</t>
  </si>
  <si>
    <t>1399/05/16</t>
  </si>
  <si>
    <t>11:12:31</t>
  </si>
  <si>
    <t>8890</t>
  </si>
  <si>
    <t>ACH22343</t>
  </si>
  <si>
    <t>حواله پايا و كارمزد</t>
  </si>
  <si>
    <t>مبالغ واریزی شاکی جناب آقای محمد  عبدالله خواجه ای به حسابهای  محمدرضا مسعودی هروان  :</t>
  </si>
  <si>
    <t>ص1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</si>
</sst>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C00000"/>
      <name val="B Nazanin"/>
      <charset val="178"/>
    </font>
    <font>
      <sz val="11"/>
      <color rgb="FFC00000"/>
      <name val="Arial"/>
      <family val="2"/>
      <scheme val="minor"/>
    </font>
    <font>
      <b/>
      <sz val="10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color rgb="FF00B050"/>
      <name val="B Nazanin"/>
      <charset val="178"/>
    </font>
    <font>
      <b/>
      <sz val="12"/>
      <color theme="3" tint="0.3999755851924192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3" fillId="0" borderId="0" xfId="0" applyFont="1"/>
    <xf numFmtId="0" fontId="2" fillId="2" borderId="0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0" xfId="0" applyFont="1"/>
    <xf numFmtId="3" fontId="5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5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rightToLeft="1" tabSelected="1" workbookViewId="0">
      <selection activeCell="K10" sqref="K10"/>
    </sheetView>
  </sheetViews>
  <sheetFormatPr defaultRowHeight="14.25" x14ac:dyDescent="0.2"/>
  <cols>
    <col min="1" max="1" width="5.25" customWidth="1"/>
    <col min="2" max="2" width="12.5" customWidth="1"/>
    <col min="3" max="3" width="8.625" customWidth="1"/>
    <col min="4" max="4" width="8.25" customWidth="1"/>
    <col min="5" max="5" width="9" customWidth="1"/>
    <col min="6" max="6" width="17.75" customWidth="1"/>
    <col min="7" max="7" width="16.125" customWidth="1"/>
    <col min="8" max="8" width="13.375" customWidth="1"/>
    <col min="9" max="9" width="13.25" customWidth="1"/>
    <col min="12" max="12" width="23.125" customWidth="1"/>
  </cols>
  <sheetData>
    <row r="1" spans="1:9" ht="21" x14ac:dyDescent="0.55000000000000004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3" t="s">
        <v>61</v>
      </c>
    </row>
    <row r="2" spans="1:9" ht="21" x14ac:dyDescent="0.55000000000000004">
      <c r="A2" s="1">
        <v>1</v>
      </c>
      <c r="B2" s="1" t="s">
        <v>0</v>
      </c>
      <c r="C2" s="1" t="s">
        <v>1</v>
      </c>
      <c r="D2" s="1">
        <v>251</v>
      </c>
      <c r="E2" s="1" t="s">
        <v>4</v>
      </c>
      <c r="F2" s="1" t="s">
        <v>3</v>
      </c>
      <c r="G2" s="1" t="s">
        <v>2</v>
      </c>
      <c r="H2" s="2">
        <v>184000000</v>
      </c>
    </row>
    <row r="3" spans="1:9" ht="21" x14ac:dyDescent="0.55000000000000004">
      <c r="A3" s="1">
        <v>2</v>
      </c>
      <c r="B3" s="1" t="s">
        <v>5</v>
      </c>
      <c r="C3" s="1" t="s">
        <v>6</v>
      </c>
      <c r="D3" s="1">
        <v>251</v>
      </c>
      <c r="E3" s="1" t="s">
        <v>4</v>
      </c>
      <c r="F3" s="1" t="s">
        <v>3</v>
      </c>
      <c r="G3" s="1" t="s">
        <v>7</v>
      </c>
      <c r="H3" s="2">
        <v>46000000</v>
      </c>
    </row>
    <row r="4" spans="1:9" ht="21" x14ac:dyDescent="0.55000000000000004">
      <c r="A4" s="1">
        <v>3</v>
      </c>
      <c r="B4" s="1" t="s">
        <v>8</v>
      </c>
      <c r="C4" s="1" t="s">
        <v>9</v>
      </c>
      <c r="D4" s="1">
        <v>251</v>
      </c>
      <c r="E4" s="1" t="s">
        <v>4</v>
      </c>
      <c r="F4" s="1" t="s">
        <v>3</v>
      </c>
      <c r="G4" s="1" t="s">
        <v>10</v>
      </c>
      <c r="H4" s="2">
        <v>47840000</v>
      </c>
    </row>
    <row r="5" spans="1:9" ht="21" x14ac:dyDescent="0.55000000000000004">
      <c r="A5" s="1">
        <v>4</v>
      </c>
      <c r="B5" s="1" t="s">
        <v>11</v>
      </c>
      <c r="C5" s="1" t="s">
        <v>12</v>
      </c>
      <c r="D5" s="1">
        <v>251</v>
      </c>
      <c r="E5" s="1" t="s">
        <v>4</v>
      </c>
      <c r="F5" s="1" t="s">
        <v>3</v>
      </c>
      <c r="G5" s="1" t="s">
        <v>13</v>
      </c>
      <c r="H5" s="2">
        <v>148500000</v>
      </c>
    </row>
    <row r="6" spans="1:9" ht="21" x14ac:dyDescent="0.55000000000000004">
      <c r="A6" s="1">
        <v>5</v>
      </c>
      <c r="B6" s="1" t="s">
        <v>14</v>
      </c>
      <c r="C6" s="1" t="s">
        <v>15</v>
      </c>
      <c r="D6" s="1">
        <v>251</v>
      </c>
      <c r="E6" s="1" t="s">
        <v>4</v>
      </c>
      <c r="F6" s="1" t="s">
        <v>3</v>
      </c>
      <c r="G6" s="1" t="s">
        <v>16</v>
      </c>
      <c r="H6" s="2">
        <v>23200000</v>
      </c>
    </row>
    <row r="7" spans="1:9" ht="21" x14ac:dyDescent="0.55000000000000004">
      <c r="A7" s="1">
        <v>6</v>
      </c>
      <c r="B7" s="1" t="s">
        <v>17</v>
      </c>
      <c r="C7" s="1" t="s">
        <v>18</v>
      </c>
      <c r="D7" s="1">
        <v>251</v>
      </c>
      <c r="E7" s="1" t="s">
        <v>4</v>
      </c>
      <c r="F7" s="1" t="s">
        <v>3</v>
      </c>
      <c r="G7" s="1" t="s">
        <v>19</v>
      </c>
      <c r="H7" s="2">
        <v>35200000</v>
      </c>
    </row>
    <row r="8" spans="1:9" ht="21" x14ac:dyDescent="0.55000000000000004">
      <c r="A8" s="1">
        <v>7</v>
      </c>
      <c r="B8" s="1" t="s">
        <v>33</v>
      </c>
      <c r="C8" s="3">
        <v>0.36140046296296297</v>
      </c>
      <c r="D8" s="1">
        <v>251</v>
      </c>
      <c r="E8" s="1" t="s">
        <v>4</v>
      </c>
      <c r="F8" s="1" t="s">
        <v>3</v>
      </c>
      <c r="G8" s="1" t="s">
        <v>31</v>
      </c>
      <c r="H8" s="11">
        <v>166000000</v>
      </c>
      <c r="I8" s="7" t="s">
        <v>32</v>
      </c>
    </row>
    <row r="9" spans="1:9" ht="21" x14ac:dyDescent="0.55000000000000004">
      <c r="A9" s="1">
        <v>8</v>
      </c>
      <c r="B9" s="1" t="s">
        <v>34</v>
      </c>
      <c r="C9" s="3">
        <v>0.51874999999999993</v>
      </c>
      <c r="D9" s="1">
        <v>251</v>
      </c>
      <c r="E9" s="1" t="s">
        <v>4</v>
      </c>
      <c r="F9" s="1" t="s">
        <v>3</v>
      </c>
      <c r="G9" s="4" t="s">
        <v>35</v>
      </c>
      <c r="H9" s="11">
        <v>176000000</v>
      </c>
      <c r="I9" s="8" t="s">
        <v>36</v>
      </c>
    </row>
    <row r="10" spans="1:9" ht="21" x14ac:dyDescent="0.55000000000000004">
      <c r="A10" s="1">
        <v>9</v>
      </c>
      <c r="B10" s="1" t="s">
        <v>20</v>
      </c>
      <c r="C10" s="1" t="s">
        <v>21</v>
      </c>
      <c r="D10" s="1">
        <v>251</v>
      </c>
      <c r="E10" s="1" t="s">
        <v>4</v>
      </c>
      <c r="F10" s="1" t="s">
        <v>3</v>
      </c>
      <c r="G10" s="1" t="s">
        <v>22</v>
      </c>
      <c r="H10" s="2">
        <v>128800000</v>
      </c>
    </row>
    <row r="11" spans="1:9" ht="21" x14ac:dyDescent="0.2">
      <c r="A11" s="17" t="s">
        <v>37</v>
      </c>
      <c r="B11" s="18"/>
      <c r="C11" s="18"/>
      <c r="D11" s="18"/>
      <c r="E11" s="18"/>
      <c r="F11" s="18"/>
      <c r="G11" s="19"/>
      <c r="H11" s="12">
        <f>SUM(H2:H10)</f>
        <v>955540000</v>
      </c>
    </row>
    <row r="12" spans="1:9" ht="21" x14ac:dyDescent="0.2">
      <c r="A12" s="17" t="s">
        <v>48</v>
      </c>
      <c r="B12" s="18"/>
      <c r="C12" s="18"/>
      <c r="D12" s="18"/>
      <c r="E12" s="18"/>
      <c r="F12" s="18"/>
      <c r="G12" s="19"/>
      <c r="H12" s="12"/>
    </row>
    <row r="13" spans="1:9" ht="21" x14ac:dyDescent="0.55000000000000004">
      <c r="A13" s="1" t="s">
        <v>23</v>
      </c>
      <c r="B13" s="1" t="s">
        <v>24</v>
      </c>
      <c r="C13" s="1" t="s">
        <v>26</v>
      </c>
      <c r="D13" s="13" t="s">
        <v>42</v>
      </c>
      <c r="E13" s="1" t="s">
        <v>27</v>
      </c>
      <c r="F13" s="1" t="s">
        <v>28</v>
      </c>
      <c r="G13" s="1" t="s">
        <v>29</v>
      </c>
      <c r="H13" s="1" t="s">
        <v>30</v>
      </c>
    </row>
    <row r="14" spans="1:9" ht="21" x14ac:dyDescent="0.55000000000000004">
      <c r="A14" s="1">
        <v>1</v>
      </c>
      <c r="B14" s="1" t="s">
        <v>40</v>
      </c>
      <c r="C14" s="1" t="s">
        <v>41</v>
      </c>
      <c r="D14" s="1" t="s">
        <v>43</v>
      </c>
      <c r="E14" s="1" t="s">
        <v>4</v>
      </c>
      <c r="F14" s="1" t="s">
        <v>44</v>
      </c>
      <c r="G14" s="1" t="s">
        <v>45</v>
      </c>
      <c r="H14" s="2">
        <v>160000000</v>
      </c>
    </row>
    <row r="15" spans="1:9" ht="21" x14ac:dyDescent="0.55000000000000004">
      <c r="A15" s="1">
        <v>2</v>
      </c>
      <c r="B15" s="1" t="s">
        <v>46</v>
      </c>
      <c r="C15" s="1" t="s">
        <v>41</v>
      </c>
      <c r="D15" s="1" t="s">
        <v>43</v>
      </c>
      <c r="E15" s="1" t="s">
        <v>4</v>
      </c>
      <c r="F15" s="1" t="s">
        <v>47</v>
      </c>
      <c r="G15" s="1">
        <v>59225413</v>
      </c>
      <c r="H15" s="2">
        <v>18108400</v>
      </c>
      <c r="I15" s="13"/>
    </row>
    <row r="16" spans="1:9" s="9" customFormat="1" ht="21" x14ac:dyDescent="0.55000000000000004">
      <c r="A16" s="17" t="s">
        <v>39</v>
      </c>
      <c r="B16" s="18"/>
      <c r="C16" s="18"/>
      <c r="D16" s="18"/>
      <c r="E16" s="18"/>
      <c r="F16" s="19"/>
      <c r="H16" s="14">
        <f>SUM(H14:H15)</f>
        <v>178108400</v>
      </c>
    </row>
    <row r="17" spans="1:8" s="5" customFormat="1" ht="21" x14ac:dyDescent="0.55000000000000004">
      <c r="A17" s="6"/>
      <c r="B17" s="6"/>
      <c r="C17" s="6"/>
      <c r="D17" s="6"/>
      <c r="E17" s="6"/>
      <c r="F17" s="2" t="s">
        <v>49</v>
      </c>
      <c r="G17" s="10"/>
      <c r="H17" s="10">
        <v>1133648400</v>
      </c>
    </row>
    <row r="18" spans="1:8" ht="21" x14ac:dyDescent="0.2">
      <c r="A18" s="17" t="s">
        <v>60</v>
      </c>
      <c r="B18" s="18"/>
      <c r="C18" s="18"/>
      <c r="D18" s="18"/>
      <c r="E18" s="18"/>
      <c r="F18" s="18"/>
      <c r="G18" s="19"/>
    </row>
    <row r="19" spans="1:8" ht="21" x14ac:dyDescent="0.55000000000000004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</row>
    <row r="20" spans="1:8" ht="21" x14ac:dyDescent="0.55000000000000004">
      <c r="A20" s="1">
        <v>1</v>
      </c>
      <c r="B20" s="1" t="s">
        <v>52</v>
      </c>
      <c r="C20" s="15">
        <v>0.58750000000000002</v>
      </c>
      <c r="D20" s="1">
        <v>4481</v>
      </c>
      <c r="E20" s="1" t="s">
        <v>51</v>
      </c>
      <c r="F20" s="1" t="s">
        <v>50</v>
      </c>
      <c r="G20" s="1">
        <v>2888147</v>
      </c>
      <c r="H20" s="1">
        <v>170000000</v>
      </c>
    </row>
    <row r="21" spans="1:8" ht="21" x14ac:dyDescent="0.55000000000000004">
      <c r="A21" s="1">
        <v>2</v>
      </c>
      <c r="B21" s="1" t="s">
        <v>52</v>
      </c>
      <c r="C21" s="15">
        <v>0.58761574074074074</v>
      </c>
      <c r="D21" s="1">
        <v>4481</v>
      </c>
      <c r="E21" s="1" t="s">
        <v>51</v>
      </c>
      <c r="F21" s="1" t="s">
        <v>50</v>
      </c>
      <c r="G21" s="1">
        <v>2888253</v>
      </c>
      <c r="H21" s="1">
        <v>500000000</v>
      </c>
    </row>
    <row r="22" spans="1:8" ht="21" x14ac:dyDescent="0.55000000000000004">
      <c r="A22" s="1">
        <v>3</v>
      </c>
      <c r="B22" s="1" t="s">
        <v>54</v>
      </c>
      <c r="C22" s="15">
        <v>0.4710185185185185</v>
      </c>
      <c r="D22" s="1">
        <v>4481</v>
      </c>
      <c r="E22" s="1" t="s">
        <v>53</v>
      </c>
      <c r="F22" s="1" t="s">
        <v>50</v>
      </c>
      <c r="G22" s="1">
        <v>2731777</v>
      </c>
      <c r="H22" s="1">
        <v>200000000</v>
      </c>
    </row>
    <row r="23" spans="1:8" ht="21" x14ac:dyDescent="0.55000000000000004">
      <c r="A23" s="1">
        <v>4</v>
      </c>
      <c r="B23" s="1" t="s">
        <v>55</v>
      </c>
      <c r="C23" s="15" t="s">
        <v>56</v>
      </c>
      <c r="D23" s="1" t="s">
        <v>57</v>
      </c>
      <c r="E23" s="1" t="s">
        <v>59</v>
      </c>
      <c r="F23" s="1" t="s">
        <v>50</v>
      </c>
      <c r="G23" s="1" t="s">
        <v>58</v>
      </c>
      <c r="H23" s="1">
        <v>300000000</v>
      </c>
    </row>
    <row r="24" spans="1:8" s="9" customFormat="1" ht="21" x14ac:dyDescent="0.2">
      <c r="A24" s="17" t="s">
        <v>38</v>
      </c>
      <c r="B24" s="18"/>
      <c r="C24" s="18"/>
      <c r="D24" s="18"/>
      <c r="E24" s="18"/>
      <c r="F24" s="18"/>
      <c r="G24" s="19"/>
      <c r="H24" s="16">
        <f>SUM(H20:H23)</f>
        <v>1170000000</v>
      </c>
    </row>
  </sheetData>
  <mergeCells count="5">
    <mergeCell ref="A11:G11"/>
    <mergeCell ref="A24:G24"/>
    <mergeCell ref="A16:F16"/>
    <mergeCell ref="A12:G12"/>
    <mergeCell ref="A18:G18"/>
  </mergeCells>
  <conditionalFormatting sqref="F24">
    <cfRule type="uniqueValues" dxfId="4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6:E17">
    <cfRule type="uniqueValues" dxfId="3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2">
    <cfRule type="uniqueValues" dxfId="2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8">
    <cfRule type="uniqueValues" dxfId="1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1">
    <cfRule type="uniqueValues" dxfId="0" priority="11"/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2025-08-11T22:16:56Z</dcterms:modified>
</cp:coreProperties>
</file>